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IDEX\FORMATIONS\FORMATION DU\DU ELSE\Doc CAC\"/>
    </mc:Choice>
  </mc:AlternateContent>
  <xr:revisionPtr revIDLastSave="0" documentId="13_ncr:1_{EAEB6A86-AFB0-4960-8B8E-E524C124C77E}" xr6:coauthVersionLast="36" xr6:coauthVersionMax="45" xr10:uidLastSave="{00000000-0000-0000-0000-000000000000}"/>
  <bookViews>
    <workbookView xWindow="0" yWindow="0" windowWidth="19200" windowHeight="6445" activeTab="1" xr2:uid="{00000000-000D-0000-FFFF-FFFF00000000}"/>
  </bookViews>
  <sheets>
    <sheet name="Fiche générale" sheetId="6" r:id="rId1"/>
    <sheet name="ANNUEL" sheetId="32" r:id="rId2"/>
    <sheet name="Listes" sheetId="3" state="hidden" r:id="rId3"/>
  </sheets>
  <externalReferences>
    <externalReference r:id="rId4"/>
    <externalReference r:id="rId5"/>
    <externalReference r:id="rId6"/>
    <externalReference r:id="rId7"/>
  </externalReferences>
  <definedNames>
    <definedName name="DROIT">Listes!#REF!</definedName>
    <definedName name="ESPE">Listes!#REF!</definedName>
    <definedName name="IAE">Listes!$C$17:$C$17</definedName>
    <definedName name="IDPD">Listes!#REF!</definedName>
    <definedName name="_xlnm.Print_Titles" localSheetId="1">ANNUEL!$1:$16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[1]Listes!$A$7:$E$7</definedName>
    <definedName name="liste_cmp">Listes!#REF!</definedName>
    <definedName name="liste_ELP">Listes!$G$2:$G$10</definedName>
    <definedName name="liste_nature_controle" localSheetId="1">[1]Listes!$C$2:$C$4</definedName>
    <definedName name="liste_nature_controle">Listes!$C$2:$C$4</definedName>
    <definedName name="liste_type_controle" localSheetId="1">[1]Listes!$A$2:$A$4</definedName>
    <definedName name="liste_type_controle">Listes!$B$2:$B$5</definedName>
    <definedName name="MEDECINE">Listes!#REF!</definedName>
    <definedName name="Nat_ELP">Listes!$E$2:$E$3</definedName>
    <definedName name="Nature_contrôle">Listes!$C$2:$C$5</definedName>
    <definedName name="Nature_ELP" localSheetId="1">[1]Listes!$E$2:$E$3</definedName>
    <definedName name="Nature_ELP">Listes!$E$2:$E$3</definedName>
    <definedName name="Nature_ELP2">Listes!$E$2:$E$3</definedName>
    <definedName name="POLYTECH_SOPHIA">Listes!#REF!</definedName>
    <definedName name="SCIENCES">Listes!$I$17:$I$21</definedName>
    <definedName name="STAPS">Listes!#REF!</definedName>
    <definedName name="tab_cmp" localSheetId="1">#REF!</definedName>
    <definedName name="tab_cmp">#REF!</definedName>
    <definedName name="tab_code_dip" localSheetId="1">[1]Listes!$A$31:$B$57</definedName>
    <definedName name="tab_code_dip">Listes!#REF!</definedName>
    <definedName name="Type_contrôle">Listes!$B$2:$B$4</definedName>
    <definedName name="_xlnm.Print_Area" localSheetId="0">'Fiche générale'!$A$1:$I$25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2" l="1"/>
  <c r="B3" i="32"/>
  <c r="B2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<sst xmlns="http://schemas.openxmlformats.org/spreadsheetml/2006/main" count="119" uniqueCount="96">
  <si>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</si>
  <si>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</si>
  <si>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</si>
  <si>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</si>
  <si>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</si>
  <si>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</si>
  <si>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</si>
  <si>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</si>
  <si>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</si>
  <si>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</si>
  <si>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</si>
  <si>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>Écrit</t>
  </si>
  <si>
    <t>Oral</t>
  </si>
  <si>
    <t>IAE</t>
  </si>
  <si>
    <t>Rapport/Mémoire</t>
  </si>
  <si>
    <t>IDPD</t>
  </si>
  <si>
    <t>IUT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</si>
  <si>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</si>
  <si>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</si>
  <si>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</si>
  <si>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</si>
  <si>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</si>
  <si>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</si>
  <si>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</si>
  <si>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</si>
  <si>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</si>
  <si>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</si>
  <si>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</si>
  <si>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</si>
  <si>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</si>
  <si>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</si>
  <si>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</si>
  <si>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</si>
  <si>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</si>
  <si>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</si>
  <si>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</si>
  <si>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</si>
  <si>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</si>
  <si>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</si>
  <si>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</si>
  <si>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</si>
  <si>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</si>
  <si>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Compensation</t>
  </si>
  <si>
    <t>Economie</t>
  </si>
  <si>
    <t>Innovation, entreprise et société</t>
  </si>
  <si>
    <t>Management et administration des entreprises</t>
  </si>
  <si>
    <t>Lettres</t>
  </si>
  <si>
    <t>Civilisations, cultures et sociétés</t>
  </si>
  <si>
    <t>Psychologie</t>
  </si>
  <si>
    <t>Sciences sociales</t>
  </si>
  <si>
    <t>Sciences cognitives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</si>
  <si>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</si>
  <si>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</si>
  <si>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</si>
  <si>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</si>
  <si>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</si>
  <si>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TEXTES RÉGLEMENTAIRES</t>
  </si>
  <si>
    <t>VDI</t>
  </si>
  <si>
    <t>VET</t>
  </si>
  <si>
    <t xml:space="preserve">Si CC&amp;CT 
coef du CT </t>
  </si>
  <si>
    <t>Les éléments ci-dessous doivent être communs à l'ensemble de la mention</t>
  </si>
  <si>
    <t>CCI (CC Intégral)</t>
  </si>
  <si>
    <t>CT (Contrôle terminal)</t>
  </si>
  <si>
    <t>CC&amp;CT</t>
  </si>
  <si>
    <t>Pratique sportive</t>
  </si>
  <si>
    <t>Seconde chance</t>
  </si>
  <si>
    <t>Observation seconde chance</t>
  </si>
  <si>
    <t>Épreuve terminale CC</t>
  </si>
  <si>
    <t>Type Diplôme : DU/DIU/DE</t>
  </si>
  <si>
    <t>EUR CREATES</t>
  </si>
  <si>
    <t>EUR DS4H</t>
  </si>
  <si>
    <t>EUR ELMI</t>
  </si>
  <si>
    <t>EUR HEALTHY</t>
  </si>
  <si>
    <t>EUR LEX@Société</t>
  </si>
  <si>
    <t>EUR LIFE</t>
  </si>
  <si>
    <t>EUR ODYSSEE</t>
  </si>
  <si>
    <t>EUR SPECTRUM</t>
  </si>
  <si>
    <t>INSPE</t>
  </si>
  <si>
    <t>Médecine</t>
  </si>
  <si>
    <t>Odontologie</t>
  </si>
  <si>
    <t>POLYTECH</t>
  </si>
  <si>
    <t>Service de Formation Continue</t>
  </si>
  <si>
    <t>UCA IDEX</t>
  </si>
  <si>
    <t>Type de session :</t>
  </si>
  <si>
    <t>Art. L613-2 du Code de l'éducation</t>
  </si>
  <si>
    <t>Oui</t>
  </si>
  <si>
    <t>Note moyenne de l'UE supérieure à 10</t>
  </si>
  <si>
    <t>NA</t>
  </si>
  <si>
    <t>Note moyenne des UE avec compensation possible supérieure à 10</t>
  </si>
  <si>
    <t>L'équipe pédagogique se réserve le droit de réfuser le redoublement</t>
  </si>
  <si>
    <t>Note inférieure à 7</t>
  </si>
  <si>
    <t>UE2) Leadership pour la sûreté</t>
  </si>
  <si>
    <t xml:space="preserve">UE3) Projet Tutoré : développer des pratiques efficaces de leadership pour améliorer la sureté dans le secteur nucléaire </t>
  </si>
  <si>
    <t>UE1) Management de la sureté dans les environnements risqués : de la sûreté réglée à la sûreté gérée</t>
  </si>
  <si>
    <t>Session unique</t>
  </si>
  <si>
    <t>ELSE - EUROPEAN LEADERSHIP FOR SAFETY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</si>
</sst>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56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9" fillId="2" borderId="0" xfId="0" applyFont="1" applyFill="1"/>
    <xf numFmtId="0" fontId="10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3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1" fillId="0" borderId="1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6" fillId="0" borderId="1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0" fillId="0" borderId="0" xfId="0" applyProtection="1"/>
    <xf numFmtId="0" fontId="12" fillId="0" borderId="1" xfId="0" applyFont="1" applyFill="1" applyBorder="1" applyAlignment="1" applyProtection="1">
      <alignment vertical="center"/>
    </xf>
    <xf numFmtId="0" fontId="23" fillId="0" borderId="1" xfId="0" applyFont="1" applyFill="1" applyBorder="1" applyAlignment="1" applyProtection="1">
      <alignment horizontal="left"/>
    </xf>
    <xf numFmtId="0" fontId="12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7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4" fillId="0" borderId="5" xfId="0" applyFont="1" applyBorder="1" applyAlignment="1" applyProtection="1"/>
    <xf numFmtId="0" fontId="11" fillId="0" borderId="5" xfId="0" applyFont="1" applyBorder="1" applyAlignment="1" applyProtection="1"/>
    <xf numFmtId="0" fontId="11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5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17" fillId="0" borderId="7" xfId="0" applyFont="1" applyFill="1" applyBorder="1" applyAlignment="1" applyProtection="1">
      <alignment vertical="center"/>
      <protection locked="0"/>
    </xf>
    <xf numFmtId="0" fontId="18" fillId="2" borderId="9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/>
    </xf>
    <xf numFmtId="0" fontId="0" fillId="0" borderId="15" xfId="0" applyBorder="1" applyProtection="1">
      <protection locked="0"/>
    </xf>
    <xf numFmtId="0" fontId="0" fillId="0" borderId="16" xfId="0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22" fillId="0" borderId="8" xfId="1" applyBorder="1"/>
    <xf numFmtId="0" fontId="22" fillId="0" borderId="5" xfId="1" applyBorder="1"/>
    <xf numFmtId="0" fontId="22" fillId="0" borderId="6" xfId="1" applyBorder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2" fillId="0" borderId="11" xfId="1" applyBorder="1" applyProtection="1">
      <protection locked="0"/>
    </xf>
    <xf numFmtId="0" fontId="22" fillId="0" borderId="12" xfId="1" applyBorder="1" applyProtection="1">
      <protection locked="0"/>
    </xf>
    <xf numFmtId="0" fontId="22" fillId="0" borderId="13" xfId="1" applyBorder="1" applyProtection="1">
      <protection locked="0"/>
    </xf>
    <xf numFmtId="0" fontId="9" fillId="0" borderId="11" xfId="0" applyFont="1" applyFill="1" applyBorder="1" applyAlignment="1" applyProtection="1">
      <alignment horizontal="left" vertical="center"/>
      <protection locked="0"/>
    </xf>
    <xf numFmtId="0" fontId="9" fillId="0" borderId="12" xfId="0" applyFont="1" applyFill="1" applyBorder="1" applyAlignment="1" applyProtection="1">
      <alignment horizontal="left" vertical="center"/>
      <protection locked="0"/>
    </xf>
    <xf numFmtId="0" fontId="9" fillId="0" borderId="13" xfId="0" applyFont="1" applyFill="1" applyBorder="1" applyAlignment="1" applyProtection="1">
      <alignment horizontal="left" vertical="center"/>
      <protection locked="0"/>
    </xf>
    <xf numFmtId="0" fontId="22" fillId="0" borderId="2" xfId="1" applyBorder="1" applyAlignment="1">
      <alignment vertical="center" wrapText="1"/>
    </xf>
    <xf numFmtId="0" fontId="22" fillId="0" borderId="3" xfId="1" applyBorder="1" applyAlignment="1">
      <alignment vertical="center"/>
    </xf>
    <xf numFmtId="0" fontId="22" fillId="0" borderId="4" xfId="1" applyBorder="1" applyAlignment="1">
      <alignment vertical="center"/>
    </xf>
    <xf numFmtId="0" fontId="20" fillId="2" borderId="0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7" fillId="0" borderId="2" xfId="0" applyFont="1" applyFill="1" applyBorder="1" applyAlignment="1" applyProtection="1">
      <alignment vertical="center"/>
      <protection locked="0"/>
    </xf>
    <xf numFmtId="0" fontId="17" fillId="0" borderId="3" xfId="0" applyFont="1" applyFill="1" applyBorder="1" applyAlignment="1" applyProtection="1">
      <alignment vertical="center"/>
      <protection locked="0"/>
    </xf>
    <xf numFmtId="0" fontId="17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0" fillId="0" borderId="11" xfId="0" applyFont="1" applyFill="1" applyBorder="1" applyAlignment="1" applyProtection="1">
      <alignment horizontal="left" vertical="center"/>
      <protection locked="0"/>
    </xf>
    <xf numFmtId="0" fontId="0" fillId="0" borderId="12" xfId="0" applyFont="1" applyFill="1" applyBorder="1" applyAlignment="1" applyProtection="1">
      <alignment horizontal="left" vertical="center"/>
      <protection locked="0"/>
    </xf>
    <xf numFmtId="0" fontId="0" fillId="0" borderId="13" xfId="0" applyFont="1" applyFill="1" applyBorder="1" applyAlignment="1" applyProtection="1">
      <alignment horizontal="left" vertical="center"/>
      <protection locked="0"/>
    </xf>
    <xf numFmtId="0" fontId="1" fillId="7" borderId="2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3" fillId="6" borderId="1" xfId="0" applyFont="1" applyFill="1" applyBorder="1" applyAlignment="1" applyProtection="1">
      <alignment horizontal="center"/>
      <protection locked="0"/>
    </xf>
    <xf numFmtId="0" fontId="12" fillId="0" borderId="2" xfId="0" applyFont="1" applyFill="1" applyBorder="1" applyAlignment="1" applyProtection="1">
      <alignment horizontal="left" vertical="center"/>
    </xf>
    <xf numFmtId="0" fontId="12" fillId="0" borderId="3" xfId="0" applyFont="1" applyFill="1" applyBorder="1" applyAlignment="1" applyProtection="1">
      <alignment horizontal="left" vertical="center"/>
    </xf>
    <xf numFmtId="0" fontId="23" fillId="6" borderId="2" xfId="0" applyFont="1" applyFill="1" applyBorder="1" applyAlignment="1" applyProtection="1">
      <alignment horizontal="center"/>
      <protection locked="0"/>
    </xf>
    <xf numFmtId="0" fontId="23" fillId="6" borderId="3" xfId="0" applyFont="1" applyFill="1" applyBorder="1" applyAlignment="1" applyProtection="1">
      <alignment horizontal="center"/>
      <protection locked="0"/>
    </xf>
    <xf numFmtId="0" fontId="23" fillId="6" borderId="4" xfId="0" applyFont="1" applyFill="1" applyBorder="1" applyAlignment="1" applyProtection="1">
      <alignment horizont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 applyProtection="1">
      <alignment horizontal="center" vertical="center"/>
      <protection locked="0"/>
    </xf>
    <xf numFmtId="0" fontId="12" fillId="6" borderId="2" xfId="0" applyFont="1" applyFill="1" applyBorder="1" applyAlignment="1" applyProtection="1">
      <alignment horizontal="left" vertical="center"/>
      <protection locked="0"/>
    </xf>
    <xf numFmtId="0" fontId="12" fillId="6" borderId="3" xfId="0" applyFont="1" applyFill="1" applyBorder="1" applyAlignment="1" applyProtection="1">
      <alignment horizontal="left" vertical="center"/>
      <protection locked="0"/>
    </xf>
    <xf numFmtId="0" fontId="12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1" fillId="0" borderId="15" xfId="0" applyFont="1" applyFill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</cellXfs>
  <cellStyles count="2">
    <cellStyle name="Lien hypertexte" xfId="1" builtinId="8"/>
    <cellStyle name="Normal" xfId="0" builtinId="0"/>
  </cellStyles>
  <dxfs count="25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/Volumes/Mes%20Documents/DEVE/Cellule%20APOGEE/2018%20MODULO/MCC/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luafi/Desktop/DOC%20Maquette%20-%20MCC/MCC-Portail%20&amp;%20L1%20L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estre 1"/>
      <sheetName val="Semestre 2"/>
      <sheetName val="Semestre 3"/>
      <sheetName val="Semestre 4"/>
      <sheetName val="List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gifrance.gouv.fr/affichCodeArticle.do;jsessionid=6429BA2DC85BC5438227CC746D81E0C7.tplgfr30s_3?idArticle=LEGIARTI000006525192&amp;cidTexte=LEGITEXT000006071191&amp;dateTexte=2002011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5"/>
  <sheetViews>
    <sheetView showGridLines="0" zoomScale="74" zoomScaleNormal="145" workbookViewId="0">
      <selection activeCell="A9" sqref="A9:I9"/>
    </sheetView>
  </sheetViews>
  <sheetFormatPr baseColWidth="10" defaultRowHeight="14.75" x14ac:dyDescent="0.75"/>
  <cols>
    <col min="1" max="1" width="29.26953125" customWidth="1"/>
    <col min="2" max="2" width="27.40625" customWidth="1"/>
    <col min="3" max="3" width="18.86328125" bestFit="1" customWidth="1"/>
    <col min="10" max="10" width="5.40625" style="1" customWidth="1"/>
  </cols>
  <sheetData>
    <row r="1" spans="1:10" ht="23.5" x14ac:dyDescent="1.1000000000000001">
      <c r="A1" s="103" t="s">
        <v>68</v>
      </c>
      <c r="B1" s="104"/>
      <c r="C1" s="105"/>
      <c r="D1" s="105"/>
      <c r="E1" s="105"/>
      <c r="F1" s="105"/>
      <c r="G1" s="105"/>
      <c r="H1" s="105"/>
      <c r="I1" s="106"/>
      <c r="J1" s="23"/>
    </row>
    <row r="2" spans="1:10" s="15" customFormat="1" ht="24.95" customHeight="1" x14ac:dyDescent="1.45">
      <c r="A2" s="28" t="s">
        <v>26</v>
      </c>
      <c r="B2" s="67" t="s">
        <v>82</v>
      </c>
      <c r="C2" s="102"/>
      <c r="D2" s="102"/>
      <c r="E2" s="102"/>
      <c r="F2" s="102"/>
      <c r="G2" s="102"/>
      <c r="H2" s="102"/>
      <c r="I2" s="102"/>
      <c r="J2" s="16"/>
    </row>
    <row r="3" spans="1:10" s="14" customFormat="1" ht="24.95" customHeight="1" x14ac:dyDescent="1.45">
      <c r="A3" s="29" t="s">
        <v>24</v>
      </c>
      <c r="B3" s="107"/>
      <c r="C3" s="108"/>
      <c r="D3" s="108"/>
      <c r="E3" s="108"/>
      <c r="F3" s="108"/>
      <c r="G3" s="108"/>
      <c r="H3" s="108"/>
      <c r="I3" s="109"/>
      <c r="J3" s="24"/>
    </row>
    <row r="4" spans="1:10" s="14" customFormat="1" ht="24.95" customHeight="1" x14ac:dyDescent="1.45">
      <c r="A4" s="28" t="s">
        <v>83</v>
      </c>
      <c r="B4" s="68" t="s">
        <v>94</v>
      </c>
      <c r="C4" s="22" t="s">
        <v>60</v>
      </c>
      <c r="D4" s="27"/>
      <c r="E4" s="27"/>
      <c r="F4" s="27"/>
      <c r="G4" s="27"/>
      <c r="H4" s="27"/>
      <c r="I4" s="27"/>
      <c r="J4" s="24"/>
    </row>
    <row r="5" spans="1:10" ht="20.149999999999999" customHeight="1" x14ac:dyDescent="0.75">
      <c r="A5" s="110" t="s">
        <v>32</v>
      </c>
      <c r="B5" s="111"/>
      <c r="C5" s="111"/>
      <c r="D5" s="111"/>
      <c r="E5" s="111"/>
      <c r="F5" s="111"/>
      <c r="G5" s="111"/>
      <c r="H5" s="111"/>
      <c r="I5" s="112"/>
    </row>
    <row r="6" spans="1:10" x14ac:dyDescent="0.75">
      <c r="A6" s="19" t="s">
        <v>27</v>
      </c>
      <c r="B6" s="17"/>
      <c r="C6" s="17"/>
      <c r="D6" s="17"/>
      <c r="E6" s="17"/>
      <c r="F6" s="17"/>
      <c r="G6" s="17"/>
      <c r="H6" s="17"/>
      <c r="I6" s="17"/>
    </row>
    <row r="7" spans="1:10" s="18" customFormat="1" x14ac:dyDescent="0.75">
      <c r="A7" s="113" t="s">
        <v>28</v>
      </c>
      <c r="B7" s="114"/>
      <c r="C7" s="114"/>
      <c r="D7" s="114"/>
      <c r="E7" s="114"/>
      <c r="F7" s="114"/>
      <c r="G7" s="114"/>
      <c r="H7" s="114"/>
      <c r="I7" s="115"/>
      <c r="J7" s="25"/>
    </row>
    <row r="8" spans="1:10" s="32" customFormat="1" x14ac:dyDescent="0.75">
      <c r="A8" s="96" t="s">
        <v>86</v>
      </c>
      <c r="B8" s="97"/>
      <c r="C8" s="97"/>
      <c r="D8" s="97"/>
      <c r="E8" s="97"/>
      <c r="F8" s="97"/>
      <c r="G8" s="97"/>
      <c r="H8" s="97"/>
      <c r="I8" s="98"/>
      <c r="J8" s="31"/>
    </row>
    <row r="9" spans="1:10" s="18" customFormat="1" x14ac:dyDescent="0.75">
      <c r="A9" s="87"/>
      <c r="B9" s="88"/>
      <c r="C9" s="88"/>
      <c r="D9" s="88"/>
      <c r="E9" s="88"/>
      <c r="F9" s="88"/>
      <c r="G9" s="88"/>
      <c r="H9" s="88"/>
      <c r="I9" s="89"/>
      <c r="J9" s="25"/>
    </row>
    <row r="10" spans="1:10" s="18" customFormat="1" x14ac:dyDescent="0.75">
      <c r="A10" s="116" t="s">
        <v>29</v>
      </c>
      <c r="B10" s="117"/>
      <c r="C10" s="117"/>
      <c r="D10" s="117"/>
      <c r="E10" s="117"/>
      <c r="F10" s="117"/>
      <c r="G10" s="117"/>
      <c r="H10" s="117"/>
      <c r="I10" s="118"/>
      <c r="J10" s="25"/>
    </row>
    <row r="11" spans="1:10" s="32" customFormat="1" x14ac:dyDescent="0.75">
      <c r="A11" s="96" t="s">
        <v>87</v>
      </c>
      <c r="B11" s="97"/>
      <c r="C11" s="97"/>
      <c r="D11" s="97"/>
      <c r="E11" s="97"/>
      <c r="F11" s="97"/>
      <c r="G11" s="97"/>
      <c r="H11" s="97"/>
      <c r="I11" s="98"/>
      <c r="J11" s="31"/>
    </row>
    <row r="12" spans="1:10" s="18" customFormat="1" x14ac:dyDescent="0.75">
      <c r="A12" s="87"/>
      <c r="B12" s="88"/>
      <c r="C12" s="88"/>
      <c r="D12" s="88"/>
      <c r="E12" s="88"/>
      <c r="F12" s="88"/>
      <c r="G12" s="88"/>
      <c r="H12" s="88"/>
      <c r="I12" s="89"/>
      <c r="J12" s="25"/>
    </row>
    <row r="13" spans="1:10" s="20" customFormat="1" x14ac:dyDescent="0.75">
      <c r="A13" s="116" t="s">
        <v>30</v>
      </c>
      <c r="B13" s="117"/>
      <c r="C13" s="117"/>
      <c r="D13" s="117"/>
      <c r="E13" s="117"/>
      <c r="F13" s="117"/>
      <c r="G13" s="117"/>
      <c r="H13" s="117"/>
      <c r="I13" s="118"/>
      <c r="J13" s="26"/>
    </row>
    <row r="14" spans="1:10" s="34" customFormat="1" x14ac:dyDescent="0.75">
      <c r="A14" s="96" t="s">
        <v>88</v>
      </c>
      <c r="B14" s="97"/>
      <c r="C14" s="97"/>
      <c r="D14" s="97"/>
      <c r="E14" s="97"/>
      <c r="F14" s="97"/>
      <c r="G14" s="97"/>
      <c r="H14" s="97"/>
      <c r="I14" s="98"/>
      <c r="J14" s="33"/>
    </row>
    <row r="15" spans="1:10" s="18" customFormat="1" x14ac:dyDescent="0.75">
      <c r="A15" s="87"/>
      <c r="B15" s="88"/>
      <c r="C15" s="88"/>
      <c r="D15" s="88"/>
      <c r="E15" s="88"/>
      <c r="F15" s="88"/>
      <c r="G15" s="88"/>
      <c r="H15" s="88"/>
      <c r="I15" s="89"/>
      <c r="J15" s="25"/>
    </row>
    <row r="16" spans="1:10" s="20" customFormat="1" x14ac:dyDescent="0.75">
      <c r="A16" s="116" t="s">
        <v>31</v>
      </c>
      <c r="B16" s="117"/>
      <c r="C16" s="117"/>
      <c r="D16" s="117"/>
      <c r="E16" s="117"/>
      <c r="F16" s="117"/>
      <c r="G16" s="117"/>
      <c r="H16" s="117"/>
      <c r="I16" s="118"/>
      <c r="J16" s="26"/>
    </row>
    <row r="17" spans="1:10" s="34" customFormat="1" x14ac:dyDescent="0.75">
      <c r="A17" s="96" t="s">
        <v>90</v>
      </c>
      <c r="B17" s="97"/>
      <c r="C17" s="97"/>
      <c r="D17" s="97"/>
      <c r="E17" s="97"/>
      <c r="F17" s="97"/>
      <c r="G17" s="97"/>
      <c r="H17" s="97"/>
      <c r="I17" s="98"/>
      <c r="J17" s="33"/>
    </row>
    <row r="18" spans="1:10" s="18" customFormat="1" x14ac:dyDescent="0.75">
      <c r="A18" s="87"/>
      <c r="B18" s="88"/>
      <c r="C18" s="88"/>
      <c r="D18" s="88"/>
      <c r="E18" s="88"/>
      <c r="F18" s="88"/>
      <c r="G18" s="88"/>
      <c r="H18" s="88"/>
      <c r="I18" s="89"/>
      <c r="J18" s="25"/>
    </row>
    <row r="19" spans="1:10" ht="20.149999999999999" customHeight="1" x14ac:dyDescent="0.75">
      <c r="A19" s="90" t="s">
        <v>33</v>
      </c>
      <c r="B19" s="91"/>
      <c r="C19" s="91"/>
      <c r="D19" s="91"/>
      <c r="E19" s="91"/>
      <c r="F19" s="91"/>
      <c r="G19" s="91"/>
      <c r="H19" s="91"/>
      <c r="I19" s="92"/>
    </row>
    <row r="20" spans="1:10" s="14" customFormat="1" x14ac:dyDescent="0.75">
      <c r="A20" s="119" t="s">
        <v>89</v>
      </c>
      <c r="B20" s="120"/>
      <c r="C20" s="120"/>
      <c r="D20" s="120"/>
      <c r="E20" s="120"/>
      <c r="F20" s="120"/>
      <c r="G20" s="120"/>
      <c r="H20" s="120"/>
      <c r="I20" s="121"/>
      <c r="J20" s="35"/>
    </row>
    <row r="21" spans="1:10" x14ac:dyDescent="0.75">
      <c r="A21" s="87"/>
      <c r="B21" s="88"/>
      <c r="C21" s="88"/>
      <c r="D21" s="88"/>
      <c r="E21" s="88"/>
      <c r="F21" s="88"/>
      <c r="G21" s="88"/>
      <c r="H21" s="88"/>
      <c r="I21" s="89"/>
    </row>
    <row r="22" spans="1:10" ht="20.149999999999999" customHeight="1" x14ac:dyDescent="0.75">
      <c r="A22" s="90" t="s">
        <v>56</v>
      </c>
      <c r="B22" s="91"/>
      <c r="C22" s="91"/>
      <c r="D22" s="91"/>
      <c r="E22" s="91"/>
      <c r="F22" s="91"/>
      <c r="G22" s="91"/>
      <c r="H22" s="91"/>
      <c r="I22" s="92"/>
    </row>
    <row r="23" spans="1:10" x14ac:dyDescent="0.75">
      <c r="A23" s="99" t="s">
        <v>84</v>
      </c>
      <c r="B23" s="100"/>
      <c r="C23" s="100"/>
      <c r="D23" s="100"/>
      <c r="E23" s="100"/>
      <c r="F23" s="100"/>
      <c r="G23" s="100"/>
      <c r="H23" s="100"/>
      <c r="I23" s="101"/>
    </row>
    <row r="24" spans="1:10" x14ac:dyDescent="0.75">
      <c r="A24" s="93"/>
      <c r="B24" s="94"/>
      <c r="C24" s="94"/>
      <c r="D24" s="94"/>
      <c r="E24" s="94"/>
      <c r="F24" s="94"/>
      <c r="G24" s="94"/>
      <c r="H24" s="94"/>
      <c r="I24" s="95"/>
    </row>
    <row r="25" spans="1:10" x14ac:dyDescent="0.75">
      <c r="A25" s="84"/>
      <c r="B25" s="85"/>
      <c r="C25" s="85"/>
      <c r="D25" s="85"/>
      <c r="E25" s="85"/>
      <c r="F25" s="85"/>
      <c r="G25" s="85"/>
      <c r="H25" s="85"/>
      <c r="I25" s="86"/>
    </row>
  </sheetData>
  <sheetProtection algorithmName="SHA-512" hashValue="FucHDs0i9MfABarMLaD7BoGJ16HqLl6A3lnZUPIgeg9vkW8w9uxfdXEbnF/oqEOUpUT75RS+T0oemmlB4ZeJHw==" saltValue="9iYQuUomS8tvsMME07G4dA==" spinCount="100000" sheet="1" formatCells="0" formatColumns="0" formatRows="0"/>
  <mergeCells count="23">
    <mergeCell ref="C2:I2"/>
    <mergeCell ref="A1:I1"/>
    <mergeCell ref="A21:I21"/>
    <mergeCell ref="B3:I3"/>
    <mergeCell ref="A5:I5"/>
    <mergeCell ref="A9:I9"/>
    <mergeCell ref="A7:I7"/>
    <mergeCell ref="A10:I10"/>
    <mergeCell ref="A13:I13"/>
    <mergeCell ref="A16:I16"/>
    <mergeCell ref="A19:I19"/>
    <mergeCell ref="A11:I11"/>
    <mergeCell ref="A8:I8"/>
    <mergeCell ref="A20:I20"/>
    <mergeCell ref="A25:I25"/>
    <mergeCell ref="A12:I12"/>
    <mergeCell ref="A22:I22"/>
    <mergeCell ref="A24:I24"/>
    <mergeCell ref="A17:I17"/>
    <mergeCell ref="A14:I14"/>
    <mergeCell ref="A15:I15"/>
    <mergeCell ref="A18:I18"/>
    <mergeCell ref="A23:I23"/>
  </mergeCells>
  <phoneticPr fontId="19" type="noConversion"/>
  <dataValidations count="1">
    <dataValidation type="list" allowBlank="1" showInputMessage="1" showErrorMessage="1" errorTitle="Session" error="Utiliser la liste déroulante" promptTitle="Session" prompt="Utiliser la liste dérourante" sqref="B4" xr:uid="{00000000-0002-0000-0000-000000000000}">
      <formula1>"Session unique, Deux sessions, Seconde chance"</formula1>
    </dataValidation>
  </dataValidations>
  <hyperlinks>
    <hyperlink ref="A23:I23" r:id="rId1" display="Art. L613-2 du Code de l'éducation" xr:uid="{00000000-0004-0000-0000-000000000000}"/>
  </hyperlinks>
  <pageMargins left="0.25" right="0.25" top="0.75" bottom="0.75" header="0.3" footer="0.3"/>
  <pageSetup paperSize="9" scale="92" orientation="landscape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mposante" error="Utiliser la liste déroulante" promptTitle="Composante" prompt="Utiliser la liste déroulante" xr:uid="{00000000-0002-0000-0000-000001000000}">
          <x14:formula1>
            <xm:f>Listes!$A$2:$A$18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5"/>
  <sheetViews>
    <sheetView showGridLines="0" showZeros="0" tabSelected="1" topLeftCell="B1" zoomScale="63" zoomScaleNormal="115" zoomScalePageLayoutView="85" workbookViewId="0">
      <selection activeCell="H6" sqref="H6:N6"/>
    </sheetView>
  </sheetViews>
  <sheetFormatPr baseColWidth="10" defaultColWidth="10.86328125" defaultRowHeight="14.75" x14ac:dyDescent="0.75"/>
  <cols>
    <col min="1" max="1" width="26.40625" style="36" bestFit="1" customWidth="1"/>
    <col min="2" max="2" width="52.26953125" style="48" bestFit="1" customWidth="1"/>
    <col min="3" max="3" width="20.40625" style="48" customWidth="1"/>
    <col min="4" max="4" width="6.7265625" style="48" customWidth="1"/>
    <col min="5" max="5" width="12" style="48" customWidth="1"/>
    <col min="6" max="6" width="13.7265625" style="48" customWidth="1"/>
    <col min="7" max="7" width="15.40625" style="48" bestFit="1" customWidth="1"/>
    <col min="8" max="8" width="19.7265625" style="48" bestFit="1" customWidth="1"/>
    <col min="9" max="9" width="11.1328125" style="48" bestFit="1" customWidth="1"/>
    <col min="10" max="10" width="17.40625" style="48" customWidth="1"/>
    <col min="11" max="11" width="17.40625" style="48" bestFit="1" customWidth="1"/>
    <col min="12" max="12" width="10.7265625" style="36" customWidth="1"/>
    <col min="13" max="13" width="17.40625" style="36" bestFit="1" customWidth="1"/>
    <col min="14" max="14" width="10.7265625" style="36" customWidth="1"/>
    <col min="15" max="15" width="13.40625" style="36" bestFit="1" customWidth="1"/>
    <col min="16" max="17" width="10.86328125" style="36"/>
    <col min="18" max="18" width="35.7265625" style="36" bestFit="1" customWidth="1"/>
    <col min="19" max="16384" width="10.86328125" style="36"/>
  </cols>
  <sheetData>
    <row r="1" spans="1:18" ht="23.5" x14ac:dyDescent="1.1000000000000001">
      <c r="A1" s="136" t="s">
        <v>68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8" ht="20.149999999999999" customHeight="1" x14ac:dyDescent="0.75">
      <c r="A2" s="37" t="s">
        <v>26</v>
      </c>
      <c r="B2" s="137" t="str">
        <f>'Fiche générale'!B2</f>
        <v>UCA IDEX</v>
      </c>
      <c r="C2" s="137"/>
      <c r="D2" s="137"/>
      <c r="E2" s="137"/>
      <c r="F2" s="36"/>
      <c r="G2" s="36"/>
      <c r="H2" s="36"/>
      <c r="I2" s="36"/>
      <c r="J2" s="36"/>
      <c r="K2" s="36"/>
    </row>
    <row r="3" spans="1:18" ht="20.149999999999999" customHeight="1" x14ac:dyDescent="0.75">
      <c r="A3" s="37" t="s">
        <v>24</v>
      </c>
      <c r="B3" s="138">
        <f>'Fiche générale'!B3:I3</f>
        <v>0</v>
      </c>
      <c r="C3" s="139"/>
      <c r="D3" s="139"/>
      <c r="E3" s="139"/>
      <c r="F3" s="139"/>
      <c r="G3" s="139"/>
      <c r="H3" s="139"/>
      <c r="I3" s="139"/>
      <c r="J3" s="140"/>
      <c r="K3" s="36"/>
    </row>
    <row r="4" spans="1:18" ht="20.149999999999999" customHeight="1" x14ac:dyDescent="0.9">
      <c r="A4" s="37" t="s">
        <v>17</v>
      </c>
      <c r="B4" s="38"/>
      <c r="C4" s="39" t="s">
        <v>57</v>
      </c>
      <c r="D4" s="141"/>
      <c r="E4" s="141"/>
      <c r="F4" s="142" t="s">
        <v>25</v>
      </c>
      <c r="G4" s="143"/>
      <c r="H4" s="144" t="s">
        <v>95</v>
      </c>
      <c r="I4" s="145"/>
      <c r="J4" s="145"/>
      <c r="K4" s="145"/>
      <c r="L4" s="145"/>
      <c r="M4" s="145"/>
      <c r="N4" s="146"/>
    </row>
    <row r="5" spans="1:18" ht="20.149999999999999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149999999999999" customHeight="1" x14ac:dyDescent="0.75">
      <c r="A6" s="37" t="s">
        <v>1</v>
      </c>
      <c r="B6" s="60"/>
      <c r="C6" s="39" t="s">
        <v>58</v>
      </c>
      <c r="D6" s="147"/>
      <c r="E6" s="148"/>
      <c r="F6" s="142" t="s">
        <v>2</v>
      </c>
      <c r="G6" s="143"/>
      <c r="H6" s="149" t="s">
        <v>95</v>
      </c>
      <c r="I6" s="150"/>
      <c r="J6" s="150"/>
      <c r="K6" s="150"/>
      <c r="L6" s="150"/>
      <c r="M6" s="150"/>
      <c r="N6" s="151"/>
    </row>
    <row r="7" spans="1:18" ht="20.149999999999999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149999999999999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4"/>
      <c r="C9" s="75"/>
      <c r="D9" s="41"/>
      <c r="E9" s="152" t="s">
        <v>41</v>
      </c>
      <c r="F9" s="153"/>
      <c r="G9" s="152" t="s">
        <v>36</v>
      </c>
      <c r="H9" s="153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4"/>
      <c r="C10" s="75"/>
      <c r="D10" s="44"/>
      <c r="E10" s="132" t="s">
        <v>40</v>
      </c>
      <c r="F10" s="133"/>
      <c r="G10" s="134"/>
      <c r="H10" s="135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6"/>
      <c r="C11" s="75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26"/>
      <c r="F13" s="126"/>
      <c r="G13" s="50"/>
      <c r="H13" s="47"/>
      <c r="I13" s="47"/>
    </row>
    <row r="14" spans="1:18" ht="26.25" customHeight="1" x14ac:dyDescent="0.75">
      <c r="B14" s="49"/>
      <c r="C14" s="47"/>
      <c r="D14" s="47"/>
      <c r="E14" s="50"/>
      <c r="F14" s="50"/>
      <c r="G14" s="50"/>
      <c r="H14" s="47"/>
      <c r="I14" s="47"/>
      <c r="J14" s="127" t="s">
        <v>18</v>
      </c>
      <c r="K14" s="128"/>
      <c r="L14" s="129"/>
      <c r="M14" s="127" t="s">
        <v>19</v>
      </c>
      <c r="N14" s="129"/>
      <c r="O14" s="122" t="s">
        <v>65</v>
      </c>
      <c r="P14" s="123"/>
      <c r="Q14" s="124"/>
      <c r="R14" s="125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30" t="str">
        <f>IF(H17="CCI (CC Intégral)","CT pour les dispensés","Contrôle Terminal")</f>
        <v>CT pour les dispensés</v>
      </c>
      <c r="L15" s="131"/>
      <c r="M15" s="130" t="s">
        <v>21</v>
      </c>
      <c r="N15" s="131"/>
      <c r="O15" s="57" t="s">
        <v>67</v>
      </c>
      <c r="P15" s="77" t="s">
        <v>21</v>
      </c>
      <c r="Q15" s="78"/>
      <c r="R15" s="125"/>
    </row>
    <row r="16" spans="1:18" s="48" customFormat="1" ht="32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7" t="s">
        <v>22</v>
      </c>
      <c r="P16" s="77" t="s">
        <v>22</v>
      </c>
      <c r="Q16" s="77" t="s">
        <v>23</v>
      </c>
      <c r="R16" s="125"/>
    </row>
    <row r="17" spans="1:18" ht="29.45" customHeight="1" x14ac:dyDescent="0.75">
      <c r="A17" s="79" t="s">
        <v>0</v>
      </c>
      <c r="B17" s="154" t="s">
        <v>93</v>
      </c>
      <c r="C17" s="3"/>
      <c r="D17" s="81">
        <v>10</v>
      </c>
      <c r="E17" s="81">
        <v>1</v>
      </c>
      <c r="F17" s="81" t="s">
        <v>85</v>
      </c>
      <c r="G17" s="81" t="s">
        <v>85</v>
      </c>
      <c r="H17" s="4" t="s">
        <v>61</v>
      </c>
      <c r="I17" s="4"/>
      <c r="J17" s="82">
        <v>2</v>
      </c>
      <c r="K17" s="5"/>
      <c r="L17" s="5"/>
      <c r="M17" s="5"/>
      <c r="N17" s="5"/>
      <c r="O17" s="5"/>
      <c r="P17" s="5"/>
      <c r="Q17" s="5"/>
      <c r="R17" s="5"/>
    </row>
    <row r="18" spans="1:18" ht="27.65" customHeight="1" x14ac:dyDescent="0.75">
      <c r="A18" s="2" t="s">
        <v>0</v>
      </c>
      <c r="B18" s="155" t="s">
        <v>91</v>
      </c>
      <c r="C18" s="3"/>
      <c r="D18" s="81">
        <v>8</v>
      </c>
      <c r="E18" s="81">
        <v>1</v>
      </c>
      <c r="F18" s="81" t="s">
        <v>85</v>
      </c>
      <c r="G18" s="81" t="s">
        <v>85</v>
      </c>
      <c r="H18" s="4" t="s">
        <v>61</v>
      </c>
      <c r="I18" s="4"/>
      <c r="J18" s="83">
        <v>2</v>
      </c>
      <c r="K18" s="5"/>
      <c r="L18" s="5"/>
      <c r="M18" s="5"/>
      <c r="N18" s="5"/>
      <c r="O18" s="5"/>
      <c r="P18" s="5"/>
      <c r="Q18" s="5"/>
      <c r="R18" s="5"/>
    </row>
    <row r="19" spans="1:18" s="73" customFormat="1" ht="27.65" customHeight="1" x14ac:dyDescent="0.75">
      <c r="A19" s="2" t="s">
        <v>0</v>
      </c>
      <c r="B19" s="155" t="s">
        <v>92</v>
      </c>
      <c r="C19" s="72"/>
      <c r="D19" s="81">
        <v>12</v>
      </c>
      <c r="E19" s="81">
        <v>2</v>
      </c>
      <c r="F19" s="81" t="s">
        <v>85</v>
      </c>
      <c r="G19" s="81" t="s">
        <v>85</v>
      </c>
      <c r="H19" s="4" t="s">
        <v>61</v>
      </c>
      <c r="I19" s="4"/>
      <c r="J19" s="81">
        <v>2</v>
      </c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75">
      <c r="A20" s="2"/>
      <c r="B20" s="80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75">
      <c r="A21" s="2"/>
      <c r="B21" s="63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75">
      <c r="A22" s="2"/>
      <c r="B22" s="62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75">
      <c r="A23" s="2"/>
      <c r="B23" s="63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75">
      <c r="A24" s="2"/>
      <c r="B24" s="64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75">
      <c r="A25" s="2"/>
      <c r="B25" s="64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75">
      <c r="A26" s="2"/>
      <c r="B26" s="64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75">
      <c r="A27" s="2"/>
      <c r="B27" s="64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75">
      <c r="A28" s="2"/>
      <c r="B28" s="64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75">
      <c r="A29" s="2"/>
      <c r="B29" s="64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75">
      <c r="A30" s="2"/>
      <c r="B30" s="64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75">
      <c r="A31" s="2"/>
      <c r="B31" s="64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75">
      <c r="A32" s="2"/>
      <c r="B32" s="64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75">
      <c r="A33" s="2"/>
      <c r="B33" s="63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75">
      <c r="A34" s="2"/>
      <c r="B34" s="63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75">
      <c r="A35" s="2"/>
      <c r="B35" s="63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75">
      <c r="A36" s="2"/>
      <c r="B36" s="63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75">
      <c r="A37" s="2"/>
      <c r="B37" s="63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75">
      <c r="A38" s="2"/>
      <c r="B38" s="63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75">
      <c r="A39" s="2"/>
      <c r="B39" s="63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75">
      <c r="A40" s="2"/>
      <c r="B40" s="63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.5" x14ac:dyDescent="0.75">
      <c r="A41" s="2"/>
      <c r="B41" s="65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25" x14ac:dyDescent="0.75">
      <c r="A42" s="2"/>
      <c r="B42" s="66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75">
      <c r="A43" s="2"/>
      <c r="B43" s="63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75">
      <c r="A44" s="2"/>
      <c r="B44" s="63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75">
      <c r="A45" s="2"/>
      <c r="B45" s="63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75">
      <c r="A46" s="2"/>
      <c r="B46" s="63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75">
      <c r="A47" s="2"/>
      <c r="B47" s="63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75">
      <c r="A48" s="2"/>
      <c r="B48" s="63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75">
      <c r="A49" s="2"/>
      <c r="B49" s="63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75">
      <c r="A50" s="2"/>
      <c r="B50" s="63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75">
      <c r="A51" s="2"/>
      <c r="B51" s="63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75">
      <c r="A52" s="2"/>
      <c r="B52" s="63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75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75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75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7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75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75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75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75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75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75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75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75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75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75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75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75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75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75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75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75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75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75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75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75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75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75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75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75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75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75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75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75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75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75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75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75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75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75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75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75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75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75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75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75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75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75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75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75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75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75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75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75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75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75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75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75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75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75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75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75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75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75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75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75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75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75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75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75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75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75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75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75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75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75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75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75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75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75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75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75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75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75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75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75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75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75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75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75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75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75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75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75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75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75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75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75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75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75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75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75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75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75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75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75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75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75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75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75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75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75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75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75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75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75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75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75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75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75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75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75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75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75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75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75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75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75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75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75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75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75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75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75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75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75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75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75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75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75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75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75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75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75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75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75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75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75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75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75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75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75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75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75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75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75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75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75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75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75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75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75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75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75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75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75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75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75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75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75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75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75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75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75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75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75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75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75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75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75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75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75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75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75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75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75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75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75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75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75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75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75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75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75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75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75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75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75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75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75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75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75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75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75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75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75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75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75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75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75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75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75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75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75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75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75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75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75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75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75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75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75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75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75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75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75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75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75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75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75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75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75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75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75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75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75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75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75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75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75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75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75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75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75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75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75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75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75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75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75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75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75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75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75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75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75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75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75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75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75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75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75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75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75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75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75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75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75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75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75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75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75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75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75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75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75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75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75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75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75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75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75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75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75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75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75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75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75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75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75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75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75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75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75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75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75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75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75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75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75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75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75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75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75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75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75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75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75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75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75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75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75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75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75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75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75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75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75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75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75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75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75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75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75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75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75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75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75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75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75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75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75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75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75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75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75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75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75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75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75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75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75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75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75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75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75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75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75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75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75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75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75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75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75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75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75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75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75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75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75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75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75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75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75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75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75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75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75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75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75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75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75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75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75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75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75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75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75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75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75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75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75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75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75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75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75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75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75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75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75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75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75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75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75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75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75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75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75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75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75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75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75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75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75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75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75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75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75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75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75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75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75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75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75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75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75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75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75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75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75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75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75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75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75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75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75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75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75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75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75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75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75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75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75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75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75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75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75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75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75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75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75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75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75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75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75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75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75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75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75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75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75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75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75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75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75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75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75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75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75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75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75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75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75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75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75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75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75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75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75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75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75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75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75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75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75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75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75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75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75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75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75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75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75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75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75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75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75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75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75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75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75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75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75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75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75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75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75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75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75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75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75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75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75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75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75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75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75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75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75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75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75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75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75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75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75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75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75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75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75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75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75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75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75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75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75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75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75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75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75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75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75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75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75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75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75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75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75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75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75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75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75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75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75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75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O14:Q14"/>
    <mergeCell ref="R14:R16"/>
    <mergeCell ref="E13:F13"/>
    <mergeCell ref="J14:L14"/>
    <mergeCell ref="M14:N14"/>
    <mergeCell ref="K15:L15"/>
    <mergeCell ref="M15:N15"/>
  </mergeCells>
  <conditionalFormatting sqref="J15:K15 M15 E9 G9 A16:N16">
    <cfRule type="expression" dxfId="24" priority="24">
      <formula>$A$11=2</formula>
    </cfRule>
    <cfRule type="expression" dxfId="23" priority="25">
      <formula>$A$11=3</formula>
    </cfRule>
    <cfRule type="expression" dxfId="22" priority="26">
      <formula>$A$11=1</formula>
    </cfRule>
  </conditionalFormatting>
  <conditionalFormatting sqref="I17:I52 K17:L52">
    <cfRule type="expression" dxfId="21" priority="23">
      <formula>$H17="CCI (CC Intégral)"</formula>
    </cfRule>
  </conditionalFormatting>
  <conditionalFormatting sqref="I17:J52">
    <cfRule type="expression" dxfId="20" priority="22">
      <formula>$H17="CT (Contrôle terminal)"</formula>
    </cfRule>
  </conditionalFormatting>
  <conditionalFormatting sqref="K15:L16">
    <cfRule type="expression" dxfId="19" priority="18">
      <formula>$H$17="CCI (CC Intégral)"</formula>
    </cfRule>
  </conditionalFormatting>
  <conditionalFormatting sqref="O15">
    <cfRule type="expression" dxfId="18" priority="15">
      <formula>$A$11=2</formula>
    </cfRule>
    <cfRule type="expression" dxfId="17" priority="16">
      <formula>$A$11=3</formula>
    </cfRule>
    <cfRule type="expression" dxfId="16" priority="17">
      <formula>$A$11=1</formula>
    </cfRule>
  </conditionalFormatting>
  <conditionalFormatting sqref="P15:Q15">
    <cfRule type="expression" dxfId="15" priority="12">
      <formula>$A$11=2</formula>
    </cfRule>
    <cfRule type="expression" dxfId="14" priority="13">
      <formula>$A$11=3</formula>
    </cfRule>
    <cfRule type="expression" dxfId="13" priority="14">
      <formula>$A$11=1</formula>
    </cfRule>
  </conditionalFormatting>
  <conditionalFormatting sqref="P16:Q16">
    <cfRule type="expression" dxfId="12" priority="9">
      <formula>$A$11=2</formula>
    </cfRule>
    <cfRule type="expression" dxfId="11" priority="10">
      <formula>$A$11=4</formula>
    </cfRule>
    <cfRule type="expression" dxfId="10" priority="11">
      <formula>$A$11=1</formula>
    </cfRule>
  </conditionalFormatting>
  <conditionalFormatting sqref="O16">
    <cfRule type="expression" dxfId="9" priority="6">
      <formula>$A$11=2</formula>
    </cfRule>
    <cfRule type="expression" dxfId="8" priority="7">
      <formula>$A$11=4</formula>
    </cfRule>
    <cfRule type="expression" dxfId="7" priority="8">
      <formula>$A$11=1</formula>
    </cfRule>
  </conditionalFormatting>
  <dataValidations count="5">
    <dataValidation type="list" allowBlank="1" showInputMessage="1" showErrorMessage="1" sqref="M17:M52 K17:K52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A17:A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00000000-0002-0000-0100-000004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C61FB34-8EEF-4D32-BD84-4CF349AC65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D6620899-8FD5-4480-BB3A-00CBC195B9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D31FD503-BCB6-4FE4-9D7B-963FEFCE07DE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63728E94-2BF4-4751-B0F4-B97856A7196C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B54481E-98A7-4DC1-9E00-B73A7454029D}">
            <xm:f>'\Users\beluafi\Desktop\DOC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DB12C89-564B-4AAE-9055-E959F48CC4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17DD10AB-0262-4E4D-A844-A1101008F24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I21"/>
  <sheetViews>
    <sheetView showFormulas="1" workbookViewId="0">
      <selection activeCell="A2" sqref="A2:A18"/>
    </sheetView>
  </sheetViews>
  <sheetFormatPr baseColWidth="10" defaultRowHeight="14.75" x14ac:dyDescent="0.75"/>
  <cols>
    <col min="1" max="2" width="98.86328125" bestFit="1" customWidth="1"/>
    <col min="3" max="3" width="43.40625" bestFit="1" customWidth="1"/>
    <col min="4" max="4" width="29.26953125" bestFit="1" customWidth="1"/>
    <col min="5" max="5" width="37.40625" bestFit="1" customWidth="1"/>
    <col min="6" max="6" width="62.40625" bestFit="1" customWidth="1"/>
    <col min="7" max="7" width="26.40625" bestFit="1" customWidth="1"/>
    <col min="8" max="8" width="26.1328125" bestFit="1" customWidth="1"/>
    <col min="9" max="9" width="59.1328125" bestFit="1" customWidth="1"/>
    <col min="10" max="10" width="59.40625" bestFit="1" customWidth="1"/>
  </cols>
  <sheetData>
    <row r="1" spans="1:5" x14ac:dyDescent="0.75">
      <c r="A1" t="s">
        <v>8</v>
      </c>
      <c r="B1" t="s">
        <v>9</v>
      </c>
      <c r="C1" t="s">
        <v>10</v>
      </c>
      <c r="E1" t="s">
        <v>3</v>
      </c>
    </row>
    <row r="2" spans="1:5" x14ac:dyDescent="0.75">
      <c r="A2" t="s">
        <v>69</v>
      </c>
      <c r="B2" t="s">
        <v>61</v>
      </c>
      <c r="C2" t="s">
        <v>11</v>
      </c>
      <c r="E2" t="s">
        <v>0</v>
      </c>
    </row>
    <row r="3" spans="1:5" x14ac:dyDescent="0.75">
      <c r="A3" t="s">
        <v>70</v>
      </c>
      <c r="B3" t="s">
        <v>62</v>
      </c>
      <c r="C3" t="s">
        <v>12</v>
      </c>
      <c r="E3" t="s">
        <v>37</v>
      </c>
    </row>
    <row r="4" spans="1:5" x14ac:dyDescent="0.75">
      <c r="A4" t="s">
        <v>71</v>
      </c>
      <c r="B4" t="s">
        <v>63</v>
      </c>
      <c r="C4" t="s">
        <v>14</v>
      </c>
    </row>
    <row r="5" spans="1:5" x14ac:dyDescent="0.75">
      <c r="A5" t="s">
        <v>72</v>
      </c>
      <c r="C5" t="s">
        <v>64</v>
      </c>
    </row>
    <row r="6" spans="1:5" x14ac:dyDescent="0.75">
      <c r="A6" t="s">
        <v>73</v>
      </c>
    </row>
    <row r="7" spans="1:5" x14ac:dyDescent="0.75">
      <c r="A7" t="s">
        <v>74</v>
      </c>
    </row>
    <row r="8" spans="1:5" x14ac:dyDescent="0.75">
      <c r="A8" t="s">
        <v>75</v>
      </c>
    </row>
    <row r="9" spans="1:5" x14ac:dyDescent="0.75">
      <c r="A9" t="s">
        <v>76</v>
      </c>
    </row>
    <row r="10" spans="1:5" x14ac:dyDescent="0.75">
      <c r="A10" t="s">
        <v>13</v>
      </c>
    </row>
    <row r="11" spans="1:5" x14ac:dyDescent="0.75">
      <c r="A11" t="s">
        <v>15</v>
      </c>
    </row>
    <row r="12" spans="1:5" x14ac:dyDescent="0.75">
      <c r="A12" t="s">
        <v>77</v>
      </c>
    </row>
    <row r="13" spans="1:5" x14ac:dyDescent="0.75">
      <c r="A13" t="s">
        <v>16</v>
      </c>
    </row>
    <row r="14" spans="1:5" x14ac:dyDescent="0.75">
      <c r="A14" t="s">
        <v>78</v>
      </c>
    </row>
    <row r="15" spans="1:5" x14ac:dyDescent="0.75">
      <c r="A15" t="s">
        <v>79</v>
      </c>
    </row>
    <row r="16" spans="1:5" x14ac:dyDescent="0.75">
      <c r="A16" t="s">
        <v>80</v>
      </c>
    </row>
    <row r="17" spans="1:9" x14ac:dyDescent="0.75">
      <c r="A17" t="s">
        <v>81</v>
      </c>
      <c r="C17" s="13" t="s">
        <v>45</v>
      </c>
      <c r="E17" s="30" t="s">
        <v>44</v>
      </c>
      <c r="F17" s="13" t="s">
        <v>46</v>
      </c>
      <c r="I17" s="13" t="s">
        <v>51</v>
      </c>
    </row>
    <row r="18" spans="1:9" x14ac:dyDescent="0.75">
      <c r="A18" t="s">
        <v>82</v>
      </c>
      <c r="E18" s="71" t="s">
        <v>43</v>
      </c>
      <c r="F18" s="13" t="s">
        <v>47</v>
      </c>
      <c r="I18" s="13" t="s">
        <v>52</v>
      </c>
    </row>
    <row r="19" spans="1:9" x14ac:dyDescent="0.75">
      <c r="F19" s="13" t="s">
        <v>48</v>
      </c>
      <c r="I19" s="13" t="s">
        <v>53</v>
      </c>
    </row>
    <row r="20" spans="1:9" x14ac:dyDescent="0.75">
      <c r="F20" s="13" t="s">
        <v>49</v>
      </c>
      <c r="I20" s="13" t="s">
        <v>54</v>
      </c>
    </row>
    <row r="21" spans="1:9" x14ac:dyDescent="0.75">
      <c r="F21" s="13" t="s">
        <v>50</v>
      </c>
      <c r="I21" s="13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DC9C176C50A84E9A8AF7C7D463447F" ma:contentTypeVersion="4" ma:contentTypeDescription="Crée un document." ma:contentTypeScope="" ma:versionID="3fdbaafaed4e99f36bc8dd0422aa0c46">
  <xsd:schema xmlns:xsd="http://www.w3.org/2001/XMLSchema" xmlns:xs="http://www.w3.org/2001/XMLSchema" xmlns:p="http://schemas.microsoft.com/office/2006/metadata/properties" xmlns:ns2="73857628-8896-45d2-9588-389e3f86bc7e" targetNamespace="http://schemas.microsoft.com/office/2006/metadata/properties" ma:root="true" ma:fieldsID="14704bbe4f9a4524344031c1bd47ecb9" ns2:_="">
    <xsd:import namespace="73857628-8896-45d2-9588-389e3f86b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57628-8896-45d2-9588-389e3f86b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E30239-EB13-41BC-A582-AFB517F1F37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3857628-8896-45d2-9588-389e3f86bc7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0FA370F-3DE2-4761-90AE-ABB9385717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57628-8896-45d2-9588-389e3f86b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15</vt:i4>
      </vt:variant>
    </vt:vector>
  </HeadingPairs>
  <TitlesOfParts>
    <vt:vector size="18" baseType="lpstr">
      <vt:lpstr>Fiche générale</vt:lpstr>
      <vt:lpstr>ANNUEL</vt:lpstr>
      <vt:lpstr>Listes</vt:lpstr>
      <vt:lpstr>IAE</vt:lpstr>
      <vt:lpstr>ANNUEL!Impression_des_titres</vt:lpstr>
      <vt:lpstr>Innovation__entreprise_et_société</vt:lpstr>
      <vt:lpstr>ISEM</vt:lpstr>
      <vt:lpstr>LASH</vt:lpstr>
      <vt:lpstr>liste_ELP</vt:lpstr>
      <vt:lpstr>liste_nature_controle</vt:lpstr>
      <vt:lpstr>liste_type_controle</vt:lpstr>
      <vt:lpstr>Nat_ELP</vt:lpstr>
      <vt:lpstr>Nature_contrôle</vt:lpstr>
      <vt:lpstr>Nature_ELP</vt:lpstr>
      <vt:lpstr>Nature_ELP2</vt:lpstr>
      <vt:lpstr>SCIENCES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Aurélie DELORT</cp:lastModifiedBy>
  <cp:lastPrinted>2018-03-30T09:51:52Z</cp:lastPrinted>
  <dcterms:created xsi:type="dcterms:W3CDTF">2016-12-07T14:50:54Z</dcterms:created>
  <dcterms:modified xsi:type="dcterms:W3CDTF">2020-09-29T20:43:11Z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0x01010026DC9C176C50A84E9A8AF7C7D463447F</vt:lpwstr>
  </property>
</Properties>
</file>